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irage\sda-mg\2026\26.xxx Marché Denrées\1. PréparationDCE\Pape\V5 - Copie\"/>
    </mc:Choice>
  </mc:AlternateContent>
  <xr:revisionPtr revIDLastSave="0" documentId="13_ncr:1_{E08FFABC-A97A-4BE8-BA53-F54EA941F6D5}" xr6:coauthVersionLast="47" xr6:coauthVersionMax="47" xr10:uidLastSave="{00000000-0000-0000-0000-000000000000}"/>
  <bookViews>
    <workbookView xWindow="28680" yWindow="-120" windowWidth="29040" windowHeight="15720" activeTab="1" xr2:uid="{00000000-000D-0000-FFFF-FFFF00000000}"/>
  </bookViews>
  <sheets>
    <sheet name="Consignes " sheetId="7" r:id="rId1"/>
    <sheet name="Remise" sheetId="8" r:id="rId2"/>
    <sheet name="BPU" sheetId="1" r:id="rId3"/>
    <sheet name="DQE" sheetId="9" r:id="rId4"/>
    <sheet name="Feuil3" sheetId="3" state="hidden" r:id="rId5"/>
  </sheets>
  <definedNames>
    <definedName name="_xlnm._FilterDatabase" localSheetId="2" hidden="1">BPU!$A$7:$I$24</definedName>
    <definedName name="_xlnm._FilterDatabase" localSheetId="3" hidden="1">DQE!$A$7:$K$24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9" l="1"/>
  <c r="J10" i="9"/>
  <c r="J11" i="9"/>
  <c r="J12" i="9"/>
  <c r="J13" i="9"/>
  <c r="J14" i="9"/>
  <c r="J15" i="9"/>
  <c r="J16" i="9"/>
  <c r="J17" i="9"/>
  <c r="J18" i="9"/>
  <c r="J19" i="9"/>
  <c r="J20" i="9"/>
  <c r="J21" i="9"/>
  <c r="J22" i="9"/>
  <c r="J23" i="9"/>
  <c r="J24" i="9"/>
  <c r="J25" i="9"/>
  <c r="J26" i="9"/>
  <c r="J27" i="9"/>
  <c r="J8" i="9"/>
  <c r="H8" i="9"/>
  <c r="H9" i="9"/>
  <c r="H10" i="9"/>
  <c r="H11" i="9"/>
  <c r="H12" i="9"/>
  <c r="H13" i="9"/>
  <c r="H14" i="9"/>
  <c r="H15" i="9"/>
  <c r="H16" i="9"/>
  <c r="H17" i="9"/>
  <c r="H18" i="9"/>
  <c r="H19" i="9"/>
  <c r="H20" i="9"/>
  <c r="H21" i="9"/>
  <c r="H22" i="9"/>
  <c r="H23" i="9"/>
  <c r="H24" i="9"/>
  <c r="H25" i="9"/>
  <c r="H26" i="9"/>
  <c r="H27" i="9"/>
  <c r="G27" i="9"/>
  <c r="F27" i="9"/>
  <c r="G26" i="9"/>
  <c r="F26" i="9"/>
  <c r="G25" i="9"/>
  <c r="F25" i="9"/>
  <c r="G24" i="9"/>
  <c r="F24" i="9"/>
  <c r="G23" i="9"/>
  <c r="F23" i="9"/>
  <c r="G22" i="9"/>
  <c r="F22" i="9"/>
  <c r="G21" i="9"/>
  <c r="F21" i="9"/>
  <c r="G20" i="9"/>
  <c r="F20" i="9"/>
  <c r="G19" i="9"/>
  <c r="F19" i="9"/>
  <c r="G18" i="9"/>
  <c r="F18" i="9"/>
  <c r="G17" i="9"/>
  <c r="F17" i="9"/>
  <c r="G16" i="9"/>
  <c r="F16" i="9"/>
  <c r="G15" i="9"/>
  <c r="F15" i="9"/>
  <c r="G14" i="9"/>
  <c r="F14" i="9"/>
  <c r="G13" i="9"/>
  <c r="F13" i="9"/>
  <c r="G12" i="9"/>
  <c r="F12" i="9"/>
  <c r="G11" i="9"/>
  <c r="F11" i="9"/>
  <c r="G10" i="9"/>
  <c r="F10" i="9"/>
  <c r="G9" i="9"/>
  <c r="F9" i="9"/>
  <c r="G8" i="9"/>
  <c r="F8" i="9"/>
  <c r="D8" i="9"/>
  <c r="D9" i="9"/>
  <c r="D10" i="9"/>
  <c r="D11" i="9"/>
  <c r="D12" i="9"/>
  <c r="D13" i="9"/>
  <c r="D14" i="9"/>
  <c r="D15" i="9"/>
  <c r="D16" i="9"/>
  <c r="D17" i="9"/>
  <c r="D18" i="9"/>
  <c r="D19" i="9"/>
  <c r="D20" i="9"/>
  <c r="D21" i="9"/>
  <c r="D22" i="9"/>
  <c r="D23" i="9"/>
  <c r="D24" i="9"/>
  <c r="D25" i="9"/>
  <c r="D26" i="9"/>
  <c r="D27" i="9"/>
  <c r="C27" i="9"/>
  <c r="C9" i="9"/>
  <c r="C10" i="9"/>
  <c r="C11" i="9"/>
  <c r="C12" i="9"/>
  <c r="C13" i="9"/>
  <c r="C14" i="9"/>
  <c r="C15" i="9"/>
  <c r="C16" i="9"/>
  <c r="C17" i="9"/>
  <c r="C18" i="9"/>
  <c r="C19" i="9"/>
  <c r="C20" i="9"/>
  <c r="C21" i="9"/>
  <c r="C22" i="9"/>
  <c r="C23" i="9"/>
  <c r="C24" i="9"/>
  <c r="C25" i="9"/>
  <c r="C26" i="9"/>
  <c r="C8" i="9"/>
  <c r="C5" i="9"/>
  <c r="A4" i="9"/>
  <c r="C5" i="1"/>
  <c r="C3" i="8"/>
  <c r="A3" i="8" l="1"/>
  <c r="A4" i="1" l="1"/>
</calcChain>
</file>

<file path=xl/sharedStrings.xml><?xml version="1.0" encoding="utf-8"?>
<sst xmlns="http://schemas.openxmlformats.org/spreadsheetml/2006/main" count="168" uniqueCount="50">
  <si>
    <t>OUI</t>
  </si>
  <si>
    <t>NON</t>
  </si>
  <si>
    <t>Remise sur le catalogue</t>
  </si>
  <si>
    <t>NB : un catalogue pour les produits non listés au BPU et ayant trait à l'objet du lot doit impérativement être fourni dans l'offre</t>
  </si>
  <si>
    <t>% de remise</t>
  </si>
  <si>
    <t>Remise sur catalogue:</t>
  </si>
  <si>
    <t>Nom du fournisseur:</t>
  </si>
  <si>
    <t>ligne</t>
  </si>
  <si>
    <t>UNITE
(litre, kilogramme...)</t>
  </si>
  <si>
    <t xml:space="preserve">PU en euros HT par conditionnement proposé 
</t>
  </si>
  <si>
    <r>
      <t xml:space="preserve">Dénomination des produits
</t>
    </r>
    <r>
      <rPr>
        <sz val="11"/>
        <color rgb="FFFF0000"/>
        <rFont val="Calibri"/>
        <family val="2"/>
        <scheme val="minor"/>
      </rPr>
      <t>UNIQUEMENT SI DIFFÉRENT</t>
    </r>
  </si>
  <si>
    <t>&lt; valeur en chiffre 00</t>
  </si>
  <si>
    <t xml:space="preserve">code article du produit </t>
  </si>
  <si>
    <t>conditionnement proposé</t>
  </si>
  <si>
    <t xml:space="preserve">PU en euros HT
(selon unité colonne E)
</t>
  </si>
  <si>
    <t>Remise sur catalogue par  typologie d'article:</t>
  </si>
  <si>
    <t>Dénomination des produits labélisé</t>
  </si>
  <si>
    <t>lot 6.  Boulangerie Label Rouge et Viennoiserie Pur Beurre (Frais)</t>
  </si>
  <si>
    <t>(exemple : pains spéciaux, petits pains du mois,  pain burger…)</t>
  </si>
  <si>
    <r>
      <rPr>
        <sz val="10"/>
        <rFont val="Calibri"/>
        <family val="1"/>
      </rPr>
      <t>Pain aux raisins AOP</t>
    </r>
  </si>
  <si>
    <r>
      <rPr>
        <sz val="10"/>
        <rFont val="Calibri"/>
        <family val="1"/>
      </rPr>
      <t>Pain campagne noix (levain BIO) tranché 12 mm( 22 tranches)</t>
    </r>
  </si>
  <si>
    <r>
      <rPr>
        <sz val="10"/>
        <rFont val="Calibri"/>
        <family val="1"/>
      </rPr>
      <t>Pain tranché campagne nature (levain BIO) tranché 12 mm( 22 tranches)</t>
    </r>
  </si>
  <si>
    <r>
      <rPr>
        <sz val="10"/>
        <rFont val="Calibri"/>
        <family val="1"/>
      </rPr>
      <t>Croissant beurre  AOP</t>
    </r>
  </si>
  <si>
    <r>
      <rPr>
        <sz val="10"/>
        <rFont val="Calibri"/>
        <family val="1"/>
      </rPr>
      <t>Pain au chocolat AOP</t>
    </r>
  </si>
  <si>
    <r>
      <t>Baguettine 55 gr cuit</t>
    </r>
    <r>
      <rPr>
        <sz val="10"/>
        <rFont val="Calibri"/>
        <family val="2"/>
      </rPr>
      <t xml:space="preserve"> label rouge &amp; BBC</t>
    </r>
  </si>
  <si>
    <r>
      <rPr>
        <sz val="10"/>
        <rFont val="Calibri"/>
        <family val="1"/>
      </rPr>
      <t xml:space="preserve">Pains sandwichs demi baguette parisienne 125g cuit </t>
    </r>
    <r>
      <rPr>
        <sz val="10"/>
        <rFont val="Calibri"/>
        <family val="2"/>
      </rPr>
      <t>label rouge &amp; BBC</t>
    </r>
  </si>
  <si>
    <r>
      <rPr>
        <sz val="10"/>
        <rFont val="Calibri"/>
        <family val="1"/>
      </rPr>
      <t>Chausson aux pommes</t>
    </r>
    <r>
      <rPr>
        <sz val="10"/>
        <rFont val="Calibri"/>
        <family val="2"/>
      </rPr>
      <t xml:space="preserve"> au beurre fin</t>
    </r>
  </si>
  <si>
    <r>
      <rPr>
        <sz val="10"/>
        <rFont val="Calibri"/>
        <family val="1"/>
      </rPr>
      <t>Mini  croissant</t>
    </r>
    <r>
      <rPr>
        <sz val="10"/>
        <rFont val="Calibri"/>
        <family val="2"/>
      </rPr>
      <t xml:space="preserve"> au beurre fin</t>
    </r>
  </si>
  <si>
    <r>
      <rPr>
        <sz val="10"/>
        <rFont val="Calibri"/>
        <family val="1"/>
      </rPr>
      <t xml:space="preserve">Mini pain au chocolat </t>
    </r>
    <r>
      <rPr>
        <sz val="10"/>
        <rFont val="Calibri"/>
        <family val="2"/>
      </rPr>
      <t>au beurre fin</t>
    </r>
  </si>
  <si>
    <r>
      <rPr>
        <sz val="10"/>
        <rFont val="Calibri"/>
        <family val="1"/>
      </rPr>
      <t>Mini pain aux raisins</t>
    </r>
    <r>
      <rPr>
        <sz val="10"/>
        <rFont val="Calibri"/>
        <family val="2"/>
      </rPr>
      <t xml:space="preserve"> au beurre fin</t>
    </r>
  </si>
  <si>
    <t>Pain campagne au levain bio pour BRUSCHETTA 20 tranches 1.7kg</t>
  </si>
  <si>
    <t xml:space="preserve">Pain hot dog </t>
  </si>
  <si>
    <r>
      <rPr>
        <sz val="10"/>
        <rFont val="Calibri"/>
        <family val="1"/>
      </rPr>
      <t xml:space="preserve">Pains sandwichs bagels nature farine </t>
    </r>
    <r>
      <rPr>
        <sz val="10"/>
        <rFont val="Calibri"/>
        <family val="2"/>
      </rPr>
      <t>label rouge &amp; BBC</t>
    </r>
  </si>
  <si>
    <r>
      <rPr>
        <sz val="10"/>
        <rFont val="Calibri"/>
        <family val="1"/>
      </rPr>
      <t>Baguette parisienne 250g cuit</t>
    </r>
    <r>
      <rPr>
        <sz val="10"/>
        <rFont val="Calibri"/>
        <family val="2"/>
      </rPr>
      <t xml:space="preserve"> farine label rouge &amp; BBC</t>
    </r>
  </si>
  <si>
    <t>Pains sandwichs bagnat label rouge &amp; BBC</t>
  </si>
  <si>
    <t>Pain campagne raisin (levain bio) 22 tranches X 500g</t>
  </si>
  <si>
    <t>piece</t>
  </si>
  <si>
    <t>Burger rose  11cm label rouge &amp; BBC</t>
  </si>
  <si>
    <t>Burger sesam bbc  par 30 label rouge &amp; BBC</t>
  </si>
  <si>
    <t>Bagels sésame  label rouge &amp; BBC</t>
  </si>
  <si>
    <t>MARCHE N° MX25-111</t>
  </si>
  <si>
    <t>Fiche technique demandée</t>
  </si>
  <si>
    <t>x</t>
  </si>
  <si>
    <t>xxxxxxxxxxxxxxxxxxxxxxxxxxxxxx</t>
  </si>
  <si>
    <t>💡 Consignes de saisie du Bordereau des Prix Unitaires (BPU)</t>
  </si>
  <si>
    <r>
      <rPr>
        <i/>
        <sz val="12"/>
        <rFont val="Calibri"/>
        <family val="2"/>
        <scheme val="minor"/>
      </rPr>
      <t>Pour garantir la conformité de votre offre, veuillez respecter strictement les règles de remplissage suivantes :</t>
    </r>
    <r>
      <rPr>
        <b/>
        <sz val="12"/>
        <rFont val="Calibri"/>
        <family val="2"/>
        <scheme val="minor"/>
      </rPr>
      <t xml:space="preserve">
1. Remplissage des colonnes du BPU
</t>
    </r>
    <r>
      <rPr>
        <b/>
        <sz val="12"/>
        <color rgb="FF0000FF"/>
        <rFont val="Calibri"/>
        <family val="2"/>
        <scheme val="minor"/>
      </rPr>
      <t xml:space="preserve">    </t>
    </r>
    <r>
      <rPr>
        <sz val="12"/>
        <color rgb="FF0000FF"/>
        <rFont val="Calibri"/>
        <family val="2"/>
        <scheme val="minor"/>
      </rPr>
      <t xml:space="preserve">Dénomination des produits </t>
    </r>
    <r>
      <rPr>
        <sz val="12"/>
        <rFont val="Calibri"/>
        <family val="2"/>
        <scheme val="minor"/>
      </rPr>
      <t xml:space="preserve">: À compléter uniquement si le produit que vous proposez diffère de la référence demandée. Dans ce cas, la Fiche Technique (FT) correspondante doit impérativement être jointe à votre offre.
</t>
    </r>
    <r>
      <rPr>
        <sz val="12"/>
        <color rgb="FF0000FF"/>
        <rFont val="Calibri"/>
        <family val="2"/>
        <scheme val="minor"/>
      </rPr>
      <t xml:space="preserve">    Code Produit</t>
    </r>
    <r>
      <rPr>
        <sz val="12"/>
        <rFont val="Calibri"/>
        <family val="2"/>
        <scheme val="minor"/>
      </rPr>
      <t xml:space="preserve"> : Indiquez votre référence interne pour faciliter les futures commandes.
</t>
    </r>
    <r>
      <rPr>
        <sz val="12"/>
        <color rgb="FF0000FF"/>
        <rFont val="Calibri"/>
        <family val="2"/>
        <scheme val="minor"/>
      </rPr>
      <t xml:space="preserve">    Conditionnement proposé</t>
    </r>
    <r>
      <rPr>
        <sz val="12"/>
        <rFont val="Calibri"/>
        <family val="2"/>
        <scheme val="minor"/>
      </rPr>
      <t xml:space="preserve"> : À remplir uniquement s'il est différent de celui proposé
</t>
    </r>
    <r>
      <rPr>
        <sz val="12"/>
        <color rgb="FF0000FF"/>
        <rFont val="Calibri"/>
        <family val="2"/>
        <scheme val="minor"/>
      </rPr>
      <t xml:space="preserve">    Prix Unitaire (PU) HT</t>
    </r>
    <r>
      <rPr>
        <sz val="12"/>
        <rFont val="Calibri"/>
        <family val="2"/>
        <scheme val="minor"/>
      </rPr>
      <t xml:space="preserve"> : Indiquez le prix en euros hors taxes, rapporté à la colone unité (kg,litre , piéce)
</t>
    </r>
    <r>
      <rPr>
        <sz val="12"/>
        <color rgb="FF0000FF"/>
        <rFont val="Calibri"/>
        <family val="2"/>
        <scheme val="minor"/>
      </rPr>
      <t xml:space="preserve">    Conditionnement proposé </t>
    </r>
    <r>
      <rPr>
        <sz val="12"/>
        <rFont val="Calibri"/>
        <family val="2"/>
        <scheme val="minor"/>
      </rPr>
      <t xml:space="preserve">: À remplir uniquement s'il est différent de celui proposé.
</t>
    </r>
    <r>
      <rPr>
        <sz val="12"/>
        <color rgb="FF0000FF"/>
        <rFont val="Calibri"/>
        <family val="2"/>
        <scheme val="minor"/>
      </rPr>
      <t xml:space="preserve">    Marque</t>
    </r>
    <r>
      <rPr>
        <sz val="12"/>
        <rFont val="Calibri"/>
        <family val="2"/>
        <scheme val="minor"/>
      </rPr>
      <t xml:space="preserve"> : À préciser dès que cela est pertinent pour l'identification du produit.
</t>
    </r>
    <r>
      <rPr>
        <sz val="12"/>
        <color rgb="FF0000FF"/>
        <rFont val="Calibri"/>
        <family val="2"/>
        <scheme val="minor"/>
      </rPr>
      <t xml:space="preserve">    Prix par Conditionnement  (PU) HT</t>
    </r>
    <r>
      <rPr>
        <sz val="12"/>
        <rFont val="Calibri"/>
        <family val="2"/>
        <scheme val="minor"/>
      </rPr>
      <t xml:space="preserve"> : Indiquez le prix en euros hors taxes, rapporté à la colone G ou H
</t>
    </r>
    <r>
      <rPr>
        <b/>
        <sz val="12"/>
        <rFont val="Calibri"/>
        <family val="2"/>
        <scheme val="minor"/>
      </rPr>
      <t xml:space="preserve">    [!IMPORTANT</t>
    </r>
    <r>
      <rPr>
        <sz val="12"/>
        <rFont val="Calibri"/>
        <family val="2"/>
        <scheme val="minor"/>
      </rPr>
      <t xml:space="preserve">]
</t>
    </r>
    <r>
      <rPr>
        <sz val="12"/>
        <color rgb="FF0000FF"/>
        <rFont val="Calibri"/>
        <family val="2"/>
        <scheme val="minor"/>
      </rPr>
      <t xml:space="preserve">    Devis Quantitatif Estimatif (DQE)</t>
    </r>
    <r>
      <rPr>
        <sz val="12"/>
        <rFont val="Calibri"/>
        <family val="2"/>
        <scheme val="minor"/>
      </rPr>
      <t xml:space="preserve"> :  Il se complétera automatiquement à partir des données saisies dans le BPU.</t>
    </r>
    <r>
      <rPr>
        <b/>
        <sz val="12"/>
        <rFont val="Calibri"/>
        <family val="2"/>
        <scheme val="minor"/>
      </rPr>
      <t xml:space="preserve">
2. Application des Taux de Remise (Onglet dédié)
</t>
    </r>
    <r>
      <rPr>
        <sz val="12"/>
        <rFont val="Calibri"/>
        <family val="2"/>
        <scheme val="minor"/>
      </rPr>
      <t xml:space="preserve">Dans l’onglet «  Remise », vous devez indiquer les remises applicables pour les produits hors  BPU :
    Deux options possibles : Appliquer un taux par typologie d'article ou un taux de remise global.
</t>
    </r>
    <r>
      <rPr>
        <b/>
        <sz val="12"/>
        <rFont val="Calibri"/>
        <family val="2"/>
        <scheme val="minor"/>
      </rPr>
      <t xml:space="preserve">    Méthode de notation : </t>
    </r>
    <r>
      <rPr>
        <sz val="12"/>
        <rFont val="Calibri"/>
        <family val="2"/>
        <scheme val="minor"/>
      </rPr>
      <t>Attention, l'évaluation du critère "prix" sur ces remises s'effectuera via un panier caché. 
                                           Ce panier est composé d'articles qui ne figurent pas dans le BPU  afin de tester la compétitivité réelle de vos remises.</t>
    </r>
  </si>
  <si>
    <t>Pain Burger rose  11cm label rouge &amp; BBC</t>
  </si>
  <si>
    <t>Pain Burger sesam bbc  par 30 label rouge &amp; BBC</t>
  </si>
  <si>
    <t>QUANTITÉ</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</si>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</sst>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quot;"/>
  </numFmts>
  <fonts count="27"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0"/>
      <name val="Arial"/>
      <family val="2"/>
    </font>
    <font>
      <sz val="12"/>
      <name val="Wingdings 3"/>
      <family val="1"/>
      <charset val="2"/>
    </font>
    <font>
      <b/>
      <sz val="12"/>
      <name val="Calibri"/>
      <family val="2"/>
      <scheme val="minor"/>
    </font>
    <font>
      <sz val="12"/>
      <color theme="1"/>
      <name val="Calibri"/>
      <family val="2"/>
      <scheme val="minor"/>
    </font>
    <font>
      <sz val="12"/>
      <name val="Calibri"/>
      <family val="2"/>
      <scheme val="minor"/>
    </font>
    <font>
      <sz val="11"/>
      <color rgb="FF0000FF"/>
      <name val="Calibri"/>
      <family val="2"/>
      <scheme val="minor"/>
    </font>
    <font>
      <sz val="11"/>
      <color rgb="FFFF0000"/>
      <name val="Calibri"/>
      <family val="2"/>
      <scheme val="minor"/>
    </font>
    <font>
      <b/>
      <sz val="14"/>
      <name val="Calibri"/>
      <family val="2"/>
      <scheme val="minor"/>
    </font>
    <font>
      <b/>
      <sz val="16"/>
      <name val="Calibri"/>
      <family val="2"/>
      <scheme val="minor"/>
    </font>
    <font>
      <b/>
      <sz val="14"/>
      <color rgb="FF0000FF"/>
      <name val="Calibri"/>
      <family val="2"/>
      <scheme val="minor"/>
    </font>
    <font>
      <b/>
      <sz val="18"/>
      <color rgb="FF0000FF"/>
      <name val="Calibri"/>
      <family val="2"/>
      <scheme val="minor"/>
    </font>
    <font>
      <sz val="14"/>
      <name val="Calibri"/>
      <family val="2"/>
      <scheme val="minor"/>
    </font>
    <font>
      <b/>
      <sz val="14"/>
      <color theme="1"/>
      <name val="Calibri"/>
      <family val="2"/>
      <scheme val="minor"/>
    </font>
    <font>
      <sz val="11"/>
      <color indexed="8"/>
      <name val="Calibri"/>
      <family val="2"/>
    </font>
    <font>
      <sz val="10"/>
      <name val="Calibri"/>
      <family val="2"/>
    </font>
    <font>
      <sz val="10"/>
      <name val="Calibri"/>
      <family val="1"/>
    </font>
    <font>
      <b/>
      <sz val="16"/>
      <color theme="1"/>
      <name val="Calibri"/>
      <family val="2"/>
      <scheme val="minor"/>
    </font>
    <font>
      <b/>
      <sz val="16"/>
      <color rgb="FF0000FF"/>
      <name val="Calibri"/>
      <family val="2"/>
      <scheme val="minor"/>
    </font>
    <font>
      <i/>
      <sz val="12"/>
      <name val="Calibri"/>
      <family val="2"/>
      <scheme val="minor"/>
    </font>
    <font>
      <b/>
      <sz val="12"/>
      <color rgb="FF0000FF"/>
      <name val="Calibri"/>
      <family val="2"/>
      <scheme val="minor"/>
    </font>
    <font>
      <sz val="12"/>
      <color rgb="FF0000FF"/>
      <name val="Calibri"/>
      <family val="2"/>
      <scheme val="minor"/>
    </font>
    <font>
      <sz val="14"/>
      <color rgb="FF0000FF"/>
      <name val="Calibri"/>
      <family val="2"/>
      <scheme val="minor"/>
    </font>
  </fonts>
  <fills count="8">
    <fill>
      <patternFill patternType="none"/>
    </fill>
    <fill>
      <patternFill patternType="gray125"/>
    </fill>
    <fill>
      <patternFill patternType="solid">
        <fgColor theme="8" tint="0.59999389629810485"/>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999999"/>
      </left>
      <right/>
      <top style="hair">
        <color auto="1"/>
      </top>
      <bottom style="hair">
        <color auto="1"/>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rgb="FF000000"/>
      </left>
      <right style="thin">
        <color rgb="FFD9D9D9"/>
      </right>
      <top/>
      <bottom/>
      <diagonal/>
    </border>
  </borders>
  <cellStyleXfs count="4">
    <xf numFmtId="0" fontId="0" fillId="0" borderId="0"/>
    <xf numFmtId="0" fontId="5" fillId="0" borderId="0" applyProtection="0"/>
    <xf numFmtId="9" fontId="2" fillId="0" borderId="0" applyFont="0" applyFill="0" applyBorder="0" applyAlignment="0" applyProtection="0"/>
    <xf numFmtId="0" fontId="18" fillId="0" borderId="0" applyFill="0" applyProtection="0"/>
  </cellStyleXfs>
  <cellXfs count="45">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left"/>
    </xf>
    <xf numFmtId="0" fontId="0" fillId="2" borderId="1" xfId="0" applyFill="1" applyBorder="1" applyAlignment="1">
      <alignment horizontal="center" vertical="center" wrapText="1"/>
    </xf>
    <xf numFmtId="0" fontId="0" fillId="2" borderId="1" xfId="0" applyFill="1" applyBorder="1" applyAlignment="1">
      <alignment horizontal="center"/>
    </xf>
    <xf numFmtId="0" fontId="8" fillId="0" borderId="0" xfId="0" applyFont="1"/>
    <xf numFmtId="0" fontId="7"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10" fillId="0" borderId="0" xfId="0" applyFont="1"/>
    <xf numFmtId="0" fontId="0" fillId="0" borderId="0" xfId="0" applyAlignment="1">
      <alignment vertical="top" wrapText="1"/>
    </xf>
    <xf numFmtId="0" fontId="8" fillId="0" borderId="0" xfId="0" applyFont="1" applyAlignment="1">
      <alignment vertical="center" wrapText="1"/>
    </xf>
    <xf numFmtId="0" fontId="9" fillId="0" borderId="0" xfId="0" applyFont="1" applyAlignment="1">
      <alignment vertical="center" wrapText="1"/>
    </xf>
    <xf numFmtId="0" fontId="6" fillId="0" borderId="0" xfId="1" applyFont="1" applyAlignment="1">
      <alignment horizontal="center" vertical="top" wrapText="1"/>
    </xf>
    <xf numFmtId="0" fontId="12" fillId="4" borderId="1"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6" fillId="0" borderId="1" xfId="0" applyFont="1" applyBorder="1" applyAlignment="1">
      <alignment horizontal="right" vertical="center" wrapText="1"/>
    </xf>
    <xf numFmtId="0" fontId="17" fillId="0" borderId="0" xfId="0" applyFont="1" applyAlignment="1">
      <alignment horizontal="center"/>
    </xf>
    <xf numFmtId="0" fontId="17" fillId="0" borderId="0" xfId="0" applyFont="1" applyAlignment="1">
      <alignment horizontal="right"/>
    </xf>
    <xf numFmtId="0" fontId="0" fillId="2" borderId="0" xfId="0" applyFill="1" applyAlignment="1">
      <alignment horizontal="center" vertical="center" wrapText="1"/>
    </xf>
    <xf numFmtId="164" fontId="0" fillId="5" borderId="3" xfId="0" applyNumberFormat="1" applyFill="1" applyBorder="1" applyAlignment="1">
      <alignment horizontal="center"/>
    </xf>
    <xf numFmtId="0" fontId="0" fillId="3" borderId="4" xfId="0" applyFill="1" applyBorder="1" applyAlignment="1">
      <alignment horizontal="center" vertical="center" wrapText="1"/>
    </xf>
    <xf numFmtId="165" fontId="15" fillId="0" borderId="1" xfId="2" applyNumberFormat="1" applyFont="1" applyFill="1" applyBorder="1" applyAlignment="1">
      <alignment horizontal="center" vertical="center"/>
    </xf>
    <xf numFmtId="0" fontId="0" fillId="0" borderId="5" xfId="0" applyBorder="1" applyAlignment="1">
      <alignment horizontal="center"/>
    </xf>
    <xf numFmtId="0" fontId="0" fillId="0" borderId="5" xfId="0" applyBorder="1"/>
    <xf numFmtId="164" fontId="10" fillId="0" borderId="3" xfId="0" applyNumberFormat="1" applyFont="1" applyBorder="1"/>
    <xf numFmtId="0" fontId="19" fillId="0" borderId="6" xfId="0" applyFont="1" applyBorder="1" applyAlignment="1">
      <alignment horizontal="center" vertical="top" wrapText="1"/>
    </xf>
    <xf numFmtId="0" fontId="20" fillId="0" borderId="6" xfId="0" applyFont="1" applyBorder="1" applyAlignment="1">
      <alignment horizontal="center" vertical="top" wrapText="1"/>
    </xf>
    <xf numFmtId="0" fontId="0" fillId="6" borderId="0" xfId="0" applyFill="1" applyAlignment="1">
      <alignment horizontal="center" vertical="center" wrapText="1"/>
    </xf>
    <xf numFmtId="0" fontId="21" fillId="0" borderId="0" xfId="0" applyFont="1" applyAlignment="1">
      <alignment horizontal="right"/>
    </xf>
    <xf numFmtId="0" fontId="22" fillId="0" borderId="0" xfId="0" applyFont="1" applyAlignment="1">
      <alignment horizontal="left"/>
    </xf>
    <xf numFmtId="0" fontId="26" fillId="0" borderId="0" xfId="0" applyFont="1"/>
    <xf numFmtId="0" fontId="0" fillId="7" borderId="1" xfId="0" applyFill="1" applyBorder="1" applyAlignment="1">
      <alignment horizontal="center" vertical="center" wrapText="1"/>
    </xf>
    <xf numFmtId="0" fontId="3" fillId="0" borderId="3" xfId="0" applyFont="1" applyBorder="1"/>
    <xf numFmtId="164" fontId="10" fillId="0" borderId="5" xfId="0" applyNumberFormat="1" applyFont="1" applyBorder="1"/>
    <xf numFmtId="0" fontId="0" fillId="5" borderId="3" xfId="0" applyFill="1" applyBorder="1" applyAlignment="1">
      <alignment horizontal="center"/>
    </xf>
    <xf numFmtId="0" fontId="17" fillId="0" borderId="0" xfId="0" applyFont="1" applyAlignment="1">
      <alignment horizontal="center"/>
    </xf>
    <xf numFmtId="0" fontId="14" fillId="0" borderId="0" xfId="0" applyFont="1" applyAlignment="1">
      <alignment horizontal="left"/>
    </xf>
    <xf numFmtId="0" fontId="13" fillId="0" borderId="0" xfId="0" applyFont="1" applyAlignment="1">
      <alignment horizontal="center" vertical="center" wrapText="1"/>
    </xf>
    <xf numFmtId="0" fontId="12" fillId="0" borderId="0" xfId="0" applyFont="1" applyAlignment="1">
      <alignment horizontal="right" vertical="center" wrapText="1"/>
    </xf>
    <xf numFmtId="0" fontId="12" fillId="0" borderId="0" xfId="0" applyFont="1" applyAlignment="1">
      <alignment horizontal="left" vertical="center" wrapText="1"/>
    </xf>
    <xf numFmtId="0" fontId="7" fillId="0" borderId="0" xfId="0" applyFont="1" applyAlignment="1">
      <alignment horizontal="left" vertical="center" wrapText="1"/>
    </xf>
    <xf numFmtId="0" fontId="17" fillId="0" borderId="0" xfId="0" applyFont="1" applyAlignment="1">
      <alignment horizontal="left" wrapText="1"/>
    </xf>
    <xf numFmtId="0" fontId="1" fillId="0" borderId="0" xfId="0" applyFont="1" applyAlignment="1">
      <alignment horizontal="left" wrapText="1"/>
    </xf>
  </cellXfs>
  <cellStyles count="4">
    <cellStyle name="Normal" xfId="0" builtinId="0"/>
    <cellStyle name="Normal 3" xfId="3" xr:uid="{2E3ABA10-2516-407A-B758-302F56E605CE}"/>
    <cellStyle name="Normal_LOT 1" xfId="1" xr:uid="{00000000-0005-0000-0000-000002000000}"/>
    <cellStyle name="Pourcentage 2" xfId="2" xr:uid="{00000000-0005-0000-0000-000004000000}"/>
  </cellStyles>
  <dxfs count="5">
    <dxf>
      <font>
        <color theme="0"/>
      </font>
    </dxf>
    <dxf>
      <font>
        <color theme="0"/>
      </font>
    </dxf>
    <dxf>
      <font>
        <color theme="0"/>
      </font>
    </dxf>
    <dxf>
      <font>
        <color auto="1"/>
      </font>
    </dxf>
    <dxf>
      <font>
        <color auto="1"/>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247650</xdr:colOff>
      <xdr:row>0</xdr:row>
      <xdr:rowOff>0</xdr:rowOff>
    </xdr:from>
    <xdr:to>
      <xdr:col>13</xdr:col>
      <xdr:colOff>705325</xdr:colOff>
      <xdr:row>1</xdr:row>
      <xdr:rowOff>95250</xdr:rowOff>
    </xdr:to>
    <xdr:pic>
      <xdr:nvPicPr>
        <xdr:cNvPr id="4" name="Image 3">
          <a:extLst>
            <a:ext uri="{FF2B5EF4-FFF2-40B4-BE49-F238E27FC236}">
              <a16:creationId xmlns:a16="http://schemas.microsoft.com/office/drawing/2014/main" id="{439491FE-5831-4602-B70B-571BE83C03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63250" y="0"/>
          <a:ext cx="2753200" cy="1171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523875</xdr:colOff>
      <xdr:row>0</xdr:row>
      <xdr:rowOff>0</xdr:rowOff>
    </xdr:from>
    <xdr:to>
      <xdr:col>5</xdr:col>
      <xdr:colOff>38575</xdr:colOff>
      <xdr:row>2</xdr:row>
      <xdr:rowOff>57150</xdr:rowOff>
    </xdr:to>
    <xdr:pic>
      <xdr:nvPicPr>
        <xdr:cNvPr id="4" name="Image 3">
          <a:extLst>
            <a:ext uri="{FF2B5EF4-FFF2-40B4-BE49-F238E27FC236}">
              <a16:creationId xmlns:a16="http://schemas.microsoft.com/office/drawing/2014/main" id="{F61E99E3-AD51-4293-A267-544F4C05A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15600" y="0"/>
          <a:ext cx="2753200" cy="117157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8"/>
  <sheetViews>
    <sheetView showGridLines="0" workbookViewId="0">
      <selection activeCell="J2" sqref="J2"/>
    </sheetView>
  </sheetViews>
  <sheetFormatPr baseColWidth="10" defaultRowHeight="15.75" x14ac:dyDescent="0.25"/>
  <cols>
    <col min="1" max="1" width="5.5703125" style="8" customWidth="1"/>
    <col min="2" max="8" width="11.5703125" style="12"/>
    <col min="9" max="9" width="26.140625" style="12" customWidth="1"/>
    <col min="10" max="10" width="45" style="12" customWidth="1"/>
    <col min="11" max="11" width="11.5703125" style="12" customWidth="1"/>
    <col min="12" max="14" width="11.42578125" style="6"/>
  </cols>
  <sheetData>
    <row r="1" spans="1:19" ht="84.75" customHeight="1" x14ac:dyDescent="0.25">
      <c r="L1" s="12"/>
      <c r="M1" s="12"/>
      <c r="N1" s="12"/>
    </row>
    <row r="2" spans="1:19" ht="21" x14ac:dyDescent="0.35">
      <c r="A2" s="39" t="s">
        <v>40</v>
      </c>
      <c r="B2" s="39"/>
      <c r="C2" s="39"/>
      <c r="D2" s="39"/>
      <c r="E2" s="39"/>
      <c r="F2" s="39"/>
      <c r="G2" s="39"/>
      <c r="H2" s="39"/>
      <c r="I2" s="30" t="s">
        <v>6</v>
      </c>
      <c r="J2" s="31" t="s">
        <v>43</v>
      </c>
      <c r="L2" s="12"/>
      <c r="M2" s="12"/>
      <c r="N2" s="12"/>
    </row>
    <row r="3" spans="1:19" ht="7.9" customHeight="1" x14ac:dyDescent="0.25">
      <c r="A3" s="9"/>
      <c r="B3" s="13"/>
      <c r="C3" s="13"/>
      <c r="D3" s="13"/>
      <c r="E3" s="13"/>
      <c r="F3" s="13"/>
      <c r="G3" s="13"/>
      <c r="H3" s="13"/>
      <c r="I3" s="13"/>
      <c r="L3" s="12"/>
      <c r="M3" s="12"/>
      <c r="N3" s="12"/>
    </row>
    <row r="4" spans="1:19" ht="15.75" customHeight="1" x14ac:dyDescent="0.25">
      <c r="A4" s="7"/>
      <c r="B4" s="40"/>
      <c r="C4" s="40"/>
      <c r="D4" s="40"/>
      <c r="E4" s="40"/>
      <c r="F4" s="40"/>
      <c r="G4" s="40"/>
      <c r="H4" s="40"/>
      <c r="I4" s="41" t="s">
        <v>17</v>
      </c>
      <c r="J4" s="41"/>
      <c r="K4" s="41"/>
      <c r="L4" s="41"/>
      <c r="M4" s="41"/>
      <c r="N4" s="41"/>
      <c r="O4" s="41"/>
    </row>
    <row r="5" spans="1:19" ht="29.25" customHeight="1" x14ac:dyDescent="0.25">
      <c r="B5" s="39" t="s">
        <v>44</v>
      </c>
      <c r="C5" s="39"/>
      <c r="D5" s="39"/>
      <c r="E5" s="39"/>
      <c r="F5" s="39"/>
      <c r="G5" s="39"/>
      <c r="H5" s="39"/>
      <c r="I5" s="39"/>
      <c r="L5" s="12"/>
      <c r="M5" s="12"/>
      <c r="N5" s="12"/>
    </row>
    <row r="6" spans="1:19" ht="325.5" customHeight="1" x14ac:dyDescent="0.25">
      <c r="A6" s="14"/>
      <c r="B6" s="42" t="s">
        <v>45</v>
      </c>
      <c r="C6" s="42"/>
      <c r="D6" s="42"/>
      <c r="E6" s="42"/>
      <c r="F6" s="42"/>
      <c r="G6" s="42"/>
      <c r="H6" s="42"/>
      <c r="I6" s="42"/>
      <c r="J6" s="42"/>
      <c r="K6" s="42"/>
      <c r="L6" s="42"/>
      <c r="M6" s="42"/>
      <c r="N6" s="42"/>
      <c r="O6" s="42"/>
      <c r="P6" s="42"/>
      <c r="Q6" s="42"/>
      <c r="R6" s="42"/>
      <c r="S6" s="42"/>
    </row>
    <row r="7" spans="1:19" x14ac:dyDescent="0.25">
      <c r="A7" s="11"/>
      <c r="L7" s="12"/>
      <c r="M7" s="12"/>
      <c r="N7" s="12"/>
    </row>
    <row r="8" spans="1:19" x14ac:dyDescent="0.25">
      <c r="L8" s="12"/>
      <c r="M8" s="12"/>
      <c r="N8" s="12"/>
    </row>
  </sheetData>
  <mergeCells count="5">
    <mergeCell ref="A2:H2"/>
    <mergeCell ref="B4:H4"/>
    <mergeCell ref="I4:O4"/>
    <mergeCell ref="B5:I5"/>
    <mergeCell ref="B6:S6"/>
  </mergeCells>
  <pageMargins left="0.70866141732283472" right="0.70866141732283472" top="0.74803149606299213" bottom="0.74803149606299213" header="0.31496062992125984" footer="0.31496062992125984"/>
  <pageSetup paperSize="9" scale="84"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9"/>
  <sheetViews>
    <sheetView showGridLines="0" tabSelected="1" workbookViewId="0">
      <selection activeCell="C3" sqref="C3"/>
    </sheetView>
  </sheetViews>
  <sheetFormatPr baseColWidth="10" defaultRowHeight="15" x14ac:dyDescent="0.25"/>
  <cols>
    <col min="1" max="1" width="61.5703125" customWidth="1"/>
    <col min="2" max="2" width="37.140625" customWidth="1"/>
    <col min="3" max="3" width="39.7109375" customWidth="1"/>
    <col min="5" max="5" width="48.5703125" customWidth="1"/>
  </cols>
  <sheetData>
    <row r="1" spans="1:5" ht="68.25" customHeight="1" x14ac:dyDescent="0.25"/>
    <row r="2" spans="1:5" ht="19.5" customHeight="1" x14ac:dyDescent="0.25"/>
    <row r="3" spans="1:5" ht="18.75" x14ac:dyDescent="0.3">
      <c r="A3" s="43" t="str">
        <f>'Consignes '!I4</f>
        <v>lot 6.  Boulangerie Label Rouge et Viennoiserie Pur Beurre (Frais)</v>
      </c>
      <c r="B3" s="43"/>
      <c r="C3" s="32" t="str">
        <f>'Consignes '!J2</f>
        <v>xxxxxxxxxxxxxxxxxxxxxxxxxxxxxx</v>
      </c>
    </row>
    <row r="4" spans="1:5" ht="18.75" x14ac:dyDescent="0.25">
      <c r="A4" s="16" t="s">
        <v>2</v>
      </c>
      <c r="B4" s="15" t="s">
        <v>4</v>
      </c>
    </row>
    <row r="5" spans="1:5" ht="28.5" customHeight="1" x14ac:dyDescent="0.25">
      <c r="A5" s="17" t="s">
        <v>5</v>
      </c>
      <c r="B5" s="23">
        <v>0</v>
      </c>
      <c r="C5" s="10" t="s">
        <v>11</v>
      </c>
    </row>
    <row r="7" spans="1:5" ht="57" customHeight="1" x14ac:dyDescent="0.25">
      <c r="A7" s="16" t="s">
        <v>2</v>
      </c>
      <c r="B7" s="15" t="s">
        <v>18</v>
      </c>
      <c r="C7" s="15" t="s">
        <v>4</v>
      </c>
      <c r="D7" s="44" t="s">
        <v>3</v>
      </c>
      <c r="E7" s="44"/>
    </row>
    <row r="8" spans="1:5" ht="23.25" x14ac:dyDescent="0.25">
      <c r="A8" s="17" t="s">
        <v>15</v>
      </c>
      <c r="B8" s="17"/>
      <c r="C8" s="23">
        <v>0</v>
      </c>
    </row>
    <row r="9" spans="1:5" ht="23.25" x14ac:dyDescent="0.25">
      <c r="A9" s="17" t="s">
        <v>15</v>
      </c>
      <c r="B9" s="17"/>
      <c r="C9" s="23">
        <v>0</v>
      </c>
    </row>
    <row r="10" spans="1:5" ht="23.25" x14ac:dyDescent="0.25">
      <c r="A10" s="17" t="s">
        <v>15</v>
      </c>
      <c r="B10" s="17"/>
      <c r="C10" s="23">
        <v>0</v>
      </c>
    </row>
    <row r="11" spans="1:5" ht="23.25" x14ac:dyDescent="0.25">
      <c r="A11" s="17" t="s">
        <v>15</v>
      </c>
      <c r="B11" s="17"/>
      <c r="C11" s="23">
        <v>0</v>
      </c>
    </row>
    <row r="12" spans="1:5" ht="23.25" x14ac:dyDescent="0.25">
      <c r="A12" s="17" t="s">
        <v>15</v>
      </c>
      <c r="B12" s="17"/>
      <c r="C12" s="23">
        <v>0</v>
      </c>
    </row>
    <row r="13" spans="1:5" ht="23.25" x14ac:dyDescent="0.25">
      <c r="A13" s="17" t="s">
        <v>15</v>
      </c>
      <c r="B13" s="17"/>
      <c r="C13" s="23">
        <v>0</v>
      </c>
    </row>
    <row r="14" spans="1:5" ht="23.25" x14ac:dyDescent="0.25">
      <c r="A14" s="17" t="s">
        <v>15</v>
      </c>
      <c r="B14" s="17"/>
      <c r="C14" s="23">
        <v>0</v>
      </c>
    </row>
    <row r="15" spans="1:5" ht="23.25" x14ac:dyDescent="0.25">
      <c r="A15" s="17" t="s">
        <v>15</v>
      </c>
      <c r="B15" s="17"/>
      <c r="C15" s="23">
        <v>0</v>
      </c>
    </row>
    <row r="16" spans="1:5" ht="23.25" x14ac:dyDescent="0.25">
      <c r="A16" s="17" t="s">
        <v>15</v>
      </c>
      <c r="B16" s="17"/>
      <c r="C16" s="23">
        <v>0</v>
      </c>
    </row>
    <row r="17" spans="1:3" ht="23.25" x14ac:dyDescent="0.25">
      <c r="A17" s="17" t="s">
        <v>15</v>
      </c>
      <c r="B17" s="17"/>
      <c r="C17" s="23">
        <v>0</v>
      </c>
    </row>
    <row r="18" spans="1:3" ht="23.25" x14ac:dyDescent="0.25">
      <c r="A18" s="17" t="s">
        <v>15</v>
      </c>
      <c r="B18" s="17"/>
      <c r="C18" s="23">
        <v>0</v>
      </c>
    </row>
    <row r="19" spans="1:3" ht="23.25" x14ac:dyDescent="0.25">
      <c r="A19" s="17" t="s">
        <v>15</v>
      </c>
      <c r="B19" s="17"/>
      <c r="C19" s="23">
        <v>0</v>
      </c>
    </row>
    <row r="20" spans="1:3" ht="23.25" x14ac:dyDescent="0.25">
      <c r="A20" s="17" t="s">
        <v>15</v>
      </c>
      <c r="B20" s="17"/>
      <c r="C20" s="23">
        <v>0</v>
      </c>
    </row>
    <row r="21" spans="1:3" ht="23.25" x14ac:dyDescent="0.25">
      <c r="A21" s="17" t="s">
        <v>15</v>
      </c>
      <c r="B21" s="17"/>
      <c r="C21" s="23">
        <v>0</v>
      </c>
    </row>
    <row r="22" spans="1:3" ht="23.25" x14ac:dyDescent="0.25">
      <c r="A22" s="17" t="s">
        <v>15</v>
      </c>
      <c r="B22" s="17"/>
      <c r="C22" s="23">
        <v>0</v>
      </c>
    </row>
    <row r="23" spans="1:3" ht="23.25" x14ac:dyDescent="0.25">
      <c r="A23" s="17" t="s">
        <v>15</v>
      </c>
      <c r="B23" s="17"/>
      <c r="C23" s="23">
        <v>0</v>
      </c>
    </row>
    <row r="24" spans="1:3" ht="23.25" x14ac:dyDescent="0.25">
      <c r="A24" s="17" t="s">
        <v>15</v>
      </c>
      <c r="B24" s="17"/>
      <c r="C24" s="23">
        <v>0</v>
      </c>
    </row>
    <row r="25" spans="1:3" ht="23.25" x14ac:dyDescent="0.25">
      <c r="A25" s="17" t="s">
        <v>15</v>
      </c>
      <c r="B25" s="17"/>
      <c r="C25" s="23">
        <v>0</v>
      </c>
    </row>
    <row r="26" spans="1:3" ht="23.25" x14ac:dyDescent="0.25">
      <c r="A26" s="17" t="s">
        <v>15</v>
      </c>
      <c r="B26" s="17"/>
      <c r="C26" s="23">
        <v>0</v>
      </c>
    </row>
    <row r="27" spans="1:3" ht="23.25" x14ac:dyDescent="0.25">
      <c r="A27" s="17" t="s">
        <v>15</v>
      </c>
      <c r="B27" s="17"/>
      <c r="C27" s="23">
        <v>0</v>
      </c>
    </row>
    <row r="28" spans="1:3" ht="23.25" x14ac:dyDescent="0.25">
      <c r="A28" s="17" t="s">
        <v>15</v>
      </c>
      <c r="B28" s="17"/>
      <c r="C28" s="23">
        <v>0</v>
      </c>
    </row>
    <row r="29" spans="1:3" ht="23.25" x14ac:dyDescent="0.25">
      <c r="A29" s="17" t="s">
        <v>15</v>
      </c>
      <c r="B29" s="17"/>
      <c r="C29" s="23">
        <v>0</v>
      </c>
    </row>
    <row r="30" spans="1:3" ht="23.25" x14ac:dyDescent="0.25">
      <c r="A30" s="17" t="s">
        <v>15</v>
      </c>
      <c r="B30" s="17"/>
      <c r="C30" s="23">
        <v>0</v>
      </c>
    </row>
    <row r="31" spans="1:3" ht="23.25" x14ac:dyDescent="0.25">
      <c r="A31" s="17" t="s">
        <v>15</v>
      </c>
      <c r="B31" s="17"/>
      <c r="C31" s="23">
        <v>0</v>
      </c>
    </row>
    <row r="32" spans="1:3" ht="23.25" x14ac:dyDescent="0.25">
      <c r="A32" s="17" t="s">
        <v>15</v>
      </c>
      <c r="B32" s="17"/>
      <c r="C32" s="23">
        <v>0</v>
      </c>
    </row>
    <row r="33" spans="1:3" ht="23.25" x14ac:dyDescent="0.25">
      <c r="A33" s="17" t="s">
        <v>15</v>
      </c>
      <c r="B33" s="17"/>
      <c r="C33" s="23">
        <v>0</v>
      </c>
    </row>
    <row r="34" spans="1:3" ht="23.25" x14ac:dyDescent="0.25">
      <c r="A34" s="17" t="s">
        <v>15</v>
      </c>
      <c r="B34" s="17"/>
      <c r="C34" s="23">
        <v>0</v>
      </c>
    </row>
    <row r="35" spans="1:3" ht="23.25" x14ac:dyDescent="0.25">
      <c r="A35" s="17" t="s">
        <v>15</v>
      </c>
      <c r="B35" s="17"/>
      <c r="C35" s="23">
        <v>0</v>
      </c>
    </row>
    <row r="36" spans="1:3" ht="23.25" x14ac:dyDescent="0.25">
      <c r="A36" s="17" t="s">
        <v>15</v>
      </c>
      <c r="B36" s="17"/>
      <c r="C36" s="23">
        <v>0</v>
      </c>
    </row>
    <row r="37" spans="1:3" ht="23.25" x14ac:dyDescent="0.25">
      <c r="A37" s="17" t="s">
        <v>15</v>
      </c>
      <c r="B37" s="17"/>
      <c r="C37" s="23">
        <v>0</v>
      </c>
    </row>
    <row r="38" spans="1:3" ht="23.25" x14ac:dyDescent="0.25">
      <c r="A38" s="17" t="s">
        <v>15</v>
      </c>
      <c r="B38" s="17"/>
      <c r="C38" s="23">
        <v>0</v>
      </c>
    </row>
    <row r="39" spans="1:3" ht="23.25" x14ac:dyDescent="0.25">
      <c r="A39" s="17" t="s">
        <v>15</v>
      </c>
      <c r="B39" s="17"/>
      <c r="C39" s="23">
        <v>0</v>
      </c>
    </row>
  </sheetData>
  <mergeCells count="2">
    <mergeCell ref="A3:B3"/>
    <mergeCell ref="D7:E7"/>
  </mergeCells>
  <pageMargins left="0.7" right="0.7" top="0.75" bottom="0.75" header="0.3" footer="0.3"/>
  <pageSetup paperSize="9" orientation="landscape" horizontalDpi="4294967293"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4:I41"/>
  <sheetViews>
    <sheetView topLeftCell="B7" workbookViewId="0">
      <selection activeCell="C6" sqref="C6"/>
    </sheetView>
  </sheetViews>
  <sheetFormatPr baseColWidth="10" defaultRowHeight="15" x14ac:dyDescent="0.25"/>
  <cols>
    <col min="1" max="1" width="10.85546875" style="2"/>
    <col min="2" max="2" width="63.28515625" bestFit="1" customWidth="1"/>
    <col min="3" max="3" width="28.42578125" customWidth="1"/>
    <col min="4" max="4" width="16.5703125" customWidth="1"/>
    <col min="5" max="5" width="16.5703125" style="2" bestFit="1" customWidth="1"/>
    <col min="6" max="6" width="19.42578125" style="2" bestFit="1" customWidth="1"/>
    <col min="7" max="7" width="19.85546875" customWidth="1"/>
    <col min="9" max="9" width="11.42578125" customWidth="1"/>
  </cols>
  <sheetData>
    <row r="4" spans="1:9" ht="18.75" x14ac:dyDescent="0.3">
      <c r="A4" s="37" t="str">
        <f>Remise!A3</f>
        <v>lot 6.  Boulangerie Label Rouge et Viennoiserie Pur Beurre (Frais)</v>
      </c>
      <c r="B4" s="37"/>
      <c r="C4" s="18"/>
      <c r="D4" s="18"/>
    </row>
    <row r="5" spans="1:9" ht="18.75" x14ac:dyDescent="0.3">
      <c r="A5" s="3"/>
      <c r="B5" s="19" t="s">
        <v>6</v>
      </c>
      <c r="C5" s="38" t="str">
        <f>'Consignes '!J2</f>
        <v>xxxxxxxxxxxxxxxxxxxxxxxxxxxxxx</v>
      </c>
      <c r="D5" s="38"/>
      <c r="E5" s="38"/>
      <c r="F5" s="38"/>
      <c r="G5" s="38"/>
    </row>
    <row r="6" spans="1:9" ht="30" customHeight="1" x14ac:dyDescent="0.25"/>
    <row r="7" spans="1:9" s="1" customFormat="1" ht="105" x14ac:dyDescent="0.25">
      <c r="A7" s="4" t="s">
        <v>7</v>
      </c>
      <c r="B7" s="4" t="s">
        <v>16</v>
      </c>
      <c r="C7" s="4" t="s">
        <v>10</v>
      </c>
      <c r="D7" s="20" t="s">
        <v>12</v>
      </c>
      <c r="E7" s="20" t="s">
        <v>8</v>
      </c>
      <c r="F7" s="22" t="s">
        <v>14</v>
      </c>
      <c r="G7" s="22" t="s">
        <v>13</v>
      </c>
      <c r="H7" s="22" t="s">
        <v>9</v>
      </c>
      <c r="I7" s="29" t="s">
        <v>41</v>
      </c>
    </row>
    <row r="8" spans="1:9" x14ac:dyDescent="0.25">
      <c r="A8" s="5">
        <v>1</v>
      </c>
      <c r="B8" s="28" t="s">
        <v>24</v>
      </c>
      <c r="C8" s="26"/>
      <c r="D8" s="26"/>
      <c r="E8" s="21" t="s">
        <v>36</v>
      </c>
      <c r="F8" s="24"/>
      <c r="G8" s="25"/>
      <c r="H8" s="25"/>
      <c r="I8" s="25" t="s">
        <v>42</v>
      </c>
    </row>
    <row r="9" spans="1:9" x14ac:dyDescent="0.25">
      <c r="A9" s="5">
        <v>2</v>
      </c>
      <c r="B9" s="28" t="s">
        <v>25</v>
      </c>
      <c r="C9" s="26"/>
      <c r="D9" s="26"/>
      <c r="E9" s="21" t="s">
        <v>36</v>
      </c>
      <c r="F9" s="24"/>
      <c r="G9" s="25"/>
      <c r="H9" s="25"/>
      <c r="I9" s="25"/>
    </row>
    <row r="10" spans="1:9" x14ac:dyDescent="0.25">
      <c r="A10" s="5">
        <v>3</v>
      </c>
      <c r="B10" s="28" t="s">
        <v>26</v>
      </c>
      <c r="C10" s="26"/>
      <c r="D10" s="26"/>
      <c r="E10" s="21" t="s">
        <v>36</v>
      </c>
      <c r="F10" s="24"/>
      <c r="G10" s="25"/>
      <c r="H10" s="25"/>
      <c r="I10" s="25"/>
    </row>
    <row r="11" spans="1:9" x14ac:dyDescent="0.25">
      <c r="A11" s="5">
        <v>4</v>
      </c>
      <c r="B11" s="27" t="s">
        <v>19</v>
      </c>
      <c r="C11" s="26"/>
      <c r="D11" s="26"/>
      <c r="E11" s="21" t="s">
        <v>36</v>
      </c>
      <c r="F11" s="24"/>
      <c r="G11" s="25"/>
      <c r="H11" s="25"/>
      <c r="I11" s="25"/>
    </row>
    <row r="12" spans="1:9" x14ac:dyDescent="0.25">
      <c r="A12" s="5">
        <v>5</v>
      </c>
      <c r="B12" s="28" t="s">
        <v>27</v>
      </c>
      <c r="C12" s="26"/>
      <c r="D12" s="26"/>
      <c r="E12" s="21" t="s">
        <v>36</v>
      </c>
      <c r="F12" s="24"/>
      <c r="G12" s="25"/>
      <c r="H12" s="25"/>
      <c r="I12" s="25"/>
    </row>
    <row r="13" spans="1:9" x14ac:dyDescent="0.25">
      <c r="A13" s="5">
        <v>6</v>
      </c>
      <c r="B13" s="28" t="s">
        <v>28</v>
      </c>
      <c r="C13" s="26"/>
      <c r="D13" s="26"/>
      <c r="E13" s="21" t="s">
        <v>36</v>
      </c>
      <c r="F13" s="24"/>
      <c r="G13" s="25"/>
      <c r="H13" s="25"/>
      <c r="I13" s="25"/>
    </row>
    <row r="14" spans="1:9" x14ac:dyDescent="0.25">
      <c r="A14" s="5">
        <v>7</v>
      </c>
      <c r="B14" s="28" t="s">
        <v>29</v>
      </c>
      <c r="C14" s="26"/>
      <c r="D14" s="26"/>
      <c r="E14" s="21" t="s">
        <v>36</v>
      </c>
      <c r="F14" s="24"/>
      <c r="G14" s="25"/>
      <c r="H14" s="25"/>
      <c r="I14" s="25"/>
    </row>
    <row r="15" spans="1:9" x14ac:dyDescent="0.25">
      <c r="A15" s="5">
        <v>8</v>
      </c>
      <c r="B15" s="27" t="s">
        <v>20</v>
      </c>
      <c r="C15" s="26"/>
      <c r="D15" s="26"/>
      <c r="E15" s="21" t="s">
        <v>36</v>
      </c>
      <c r="F15" s="24"/>
      <c r="G15" s="25"/>
      <c r="H15" s="25"/>
      <c r="I15" s="25" t="s">
        <v>42</v>
      </c>
    </row>
    <row r="16" spans="1:9" x14ac:dyDescent="0.25">
      <c r="A16" s="5">
        <v>9</v>
      </c>
      <c r="B16" s="27" t="s">
        <v>21</v>
      </c>
      <c r="C16" s="26"/>
      <c r="D16" s="26"/>
      <c r="E16" s="21" t="s">
        <v>36</v>
      </c>
      <c r="F16" s="24"/>
      <c r="G16" s="25"/>
      <c r="H16" s="25"/>
      <c r="I16" s="25" t="s">
        <v>42</v>
      </c>
    </row>
    <row r="17" spans="1:9" x14ac:dyDescent="0.25">
      <c r="A17" s="5">
        <v>10</v>
      </c>
      <c r="B17" s="28" t="s">
        <v>39</v>
      </c>
      <c r="C17" s="26"/>
      <c r="D17" s="26"/>
      <c r="E17" s="21" t="s">
        <v>36</v>
      </c>
      <c r="F17" s="24"/>
      <c r="G17" s="25"/>
      <c r="H17" s="25"/>
      <c r="I17" s="25" t="s">
        <v>42</v>
      </c>
    </row>
    <row r="18" spans="1:9" x14ac:dyDescent="0.25">
      <c r="A18" s="5">
        <v>11</v>
      </c>
      <c r="B18" s="28" t="s">
        <v>30</v>
      </c>
      <c r="C18" s="26"/>
      <c r="D18" s="26"/>
      <c r="E18" s="21" t="s">
        <v>36</v>
      </c>
      <c r="F18" s="24"/>
      <c r="G18" s="25"/>
      <c r="H18" s="25"/>
      <c r="I18" s="25" t="s">
        <v>42</v>
      </c>
    </row>
    <row r="19" spans="1:9" x14ac:dyDescent="0.25">
      <c r="A19" s="5">
        <v>12</v>
      </c>
      <c r="B19" s="28" t="s">
        <v>31</v>
      </c>
      <c r="C19" s="26"/>
      <c r="D19" s="26"/>
      <c r="E19" s="21" t="s">
        <v>36</v>
      </c>
      <c r="F19" s="24"/>
      <c r="G19" s="25"/>
      <c r="H19" s="25"/>
      <c r="I19" s="25"/>
    </row>
    <row r="20" spans="1:9" x14ac:dyDescent="0.25">
      <c r="A20" s="5">
        <v>13</v>
      </c>
      <c r="B20" s="27" t="s">
        <v>22</v>
      </c>
      <c r="C20" s="26"/>
      <c r="D20" s="26"/>
      <c r="E20" s="21" t="s">
        <v>36</v>
      </c>
      <c r="F20" s="24"/>
      <c r="G20" s="25"/>
      <c r="H20" s="25"/>
      <c r="I20" s="25"/>
    </row>
    <row r="21" spans="1:9" x14ac:dyDescent="0.25">
      <c r="A21" s="5">
        <v>14</v>
      </c>
      <c r="B21" s="28" t="s">
        <v>32</v>
      </c>
      <c r="C21" s="26"/>
      <c r="D21" s="26"/>
      <c r="E21" s="21" t="s">
        <v>36</v>
      </c>
      <c r="F21" s="24"/>
      <c r="G21" s="25"/>
      <c r="H21" s="25"/>
      <c r="I21" s="25" t="s">
        <v>42</v>
      </c>
    </row>
    <row r="22" spans="1:9" x14ac:dyDescent="0.25">
      <c r="A22" s="5">
        <v>15</v>
      </c>
      <c r="B22" s="28" t="s">
        <v>33</v>
      </c>
      <c r="C22" s="26"/>
      <c r="D22" s="26"/>
      <c r="E22" s="21" t="s">
        <v>36</v>
      </c>
      <c r="F22" s="24"/>
      <c r="G22" s="25"/>
      <c r="H22" s="25"/>
      <c r="I22" s="25"/>
    </row>
    <row r="23" spans="1:9" x14ac:dyDescent="0.25">
      <c r="A23" s="5">
        <v>16</v>
      </c>
      <c r="B23" s="27" t="s">
        <v>23</v>
      </c>
      <c r="C23" s="26"/>
      <c r="D23" s="26"/>
      <c r="E23" s="21" t="s">
        <v>36</v>
      </c>
      <c r="F23" s="24"/>
      <c r="G23" s="25"/>
      <c r="H23" s="25"/>
      <c r="I23" s="25"/>
    </row>
    <row r="24" spans="1:9" x14ac:dyDescent="0.25">
      <c r="A24" s="5">
        <v>17</v>
      </c>
      <c r="B24" s="28" t="s">
        <v>34</v>
      </c>
      <c r="C24" s="26"/>
      <c r="D24" s="26"/>
      <c r="E24" s="21" t="s">
        <v>36</v>
      </c>
      <c r="F24" s="24"/>
      <c r="G24" s="25"/>
      <c r="H24" s="25"/>
      <c r="I24" s="25" t="s">
        <v>42</v>
      </c>
    </row>
    <row r="25" spans="1:9" x14ac:dyDescent="0.25">
      <c r="A25" s="5">
        <v>18</v>
      </c>
      <c r="B25" s="28" t="s">
        <v>37</v>
      </c>
      <c r="C25" s="26"/>
      <c r="D25" s="26"/>
      <c r="E25" s="21" t="s">
        <v>36</v>
      </c>
      <c r="F25" s="24"/>
      <c r="G25" s="25"/>
      <c r="H25" s="25"/>
      <c r="I25" s="25" t="s">
        <v>42</v>
      </c>
    </row>
    <row r="26" spans="1:9" x14ac:dyDescent="0.25">
      <c r="A26" s="5">
        <v>19</v>
      </c>
      <c r="B26" s="28" t="s">
        <v>38</v>
      </c>
      <c r="C26" s="26"/>
      <c r="D26" s="26"/>
      <c r="E26" s="21" t="s">
        <v>36</v>
      </c>
      <c r="F26" s="24"/>
      <c r="G26" s="25"/>
      <c r="H26" s="25"/>
      <c r="I26" s="25" t="s">
        <v>42</v>
      </c>
    </row>
    <row r="27" spans="1:9" x14ac:dyDescent="0.25">
      <c r="A27" s="5">
        <v>20</v>
      </c>
      <c r="B27" s="28" t="s">
        <v>35</v>
      </c>
      <c r="C27" s="26"/>
      <c r="D27" s="26"/>
      <c r="E27" s="21" t="s">
        <v>36</v>
      </c>
      <c r="F27" s="24"/>
      <c r="G27" s="25"/>
      <c r="H27" s="25"/>
      <c r="I27" s="25"/>
    </row>
    <row r="28" spans="1:9" x14ac:dyDescent="0.25">
      <c r="E28"/>
      <c r="F28"/>
    </row>
    <row r="29" spans="1:9" x14ac:dyDescent="0.25">
      <c r="E29"/>
      <c r="F29"/>
    </row>
    <row r="30" spans="1:9" x14ac:dyDescent="0.25">
      <c r="E30"/>
      <c r="F30"/>
    </row>
    <row r="31" spans="1:9" x14ac:dyDescent="0.25">
      <c r="E31"/>
      <c r="F31"/>
    </row>
    <row r="32" spans="1:9"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sheetData>
  <autoFilter ref="A7:I24" xr:uid="{00000000-0001-0000-0300-000000000000}">
    <sortState xmlns:xlrd2="http://schemas.microsoft.com/office/spreadsheetml/2017/richdata2" ref="A8:I24">
      <sortCondition sortBy="fontColor" ref="B7:B24" dxfId="3"/>
    </sortState>
  </autoFilter>
  <mergeCells count="2">
    <mergeCell ref="A4:B4"/>
    <mergeCell ref="C5:G5"/>
  </mergeCells>
  <phoneticPr fontId="4" type="noConversion"/>
  <conditionalFormatting sqref="B8:B25 C8:F27">
    <cfRule type="cellIs" dxfId="2" priority="5"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2795-D3EA-44D5-A48F-02DF961EB66B}">
  <sheetPr>
    <pageSetUpPr fitToPage="1"/>
  </sheetPr>
  <dimension ref="A4:K41"/>
  <sheetViews>
    <sheetView topLeftCell="A7" workbookViewId="0">
      <selection activeCell="I8" sqref="I8:I27"/>
    </sheetView>
  </sheetViews>
  <sheetFormatPr baseColWidth="10" defaultRowHeight="15" x14ac:dyDescent="0.25"/>
  <cols>
    <col min="1" max="1" width="11.42578125" style="2"/>
    <col min="2" max="2" width="63.28515625" bestFit="1" customWidth="1"/>
    <col min="3" max="3" width="28.42578125" customWidth="1"/>
    <col min="4" max="4" width="16.5703125" customWidth="1"/>
    <col min="5" max="5" width="16.5703125" style="2" bestFit="1" customWidth="1"/>
    <col min="6" max="6" width="19.42578125" style="2" bestFit="1" customWidth="1"/>
    <col min="7" max="7" width="19.85546875" customWidth="1"/>
    <col min="11" max="11" width="13.85546875" customWidth="1"/>
  </cols>
  <sheetData>
    <row r="4" spans="1:11" ht="18.75" x14ac:dyDescent="0.3">
      <c r="A4" s="37" t="str">
        <f>Remise!A3</f>
        <v>lot 6.  Boulangerie Label Rouge et Viennoiserie Pur Beurre (Frais)</v>
      </c>
      <c r="B4" s="37"/>
      <c r="C4" s="18"/>
      <c r="D4" s="18"/>
    </row>
    <row r="5" spans="1:11" ht="18.75" x14ac:dyDescent="0.3">
      <c r="A5" s="3"/>
      <c r="B5" s="19" t="s">
        <v>6</v>
      </c>
      <c r="C5" s="38" t="str">
        <f>'Consignes '!J2</f>
        <v>xxxxxxxxxxxxxxxxxxxxxxxxxxxxxx</v>
      </c>
      <c r="D5" s="38"/>
      <c r="E5" s="38"/>
      <c r="F5" s="38"/>
      <c r="G5" s="38"/>
    </row>
    <row r="6" spans="1:11" ht="30" customHeight="1" x14ac:dyDescent="0.25"/>
    <row r="7" spans="1:11" s="1" customFormat="1" ht="105" x14ac:dyDescent="0.25">
      <c r="A7" s="4" t="s">
        <v>7</v>
      </c>
      <c r="B7" s="4" t="s">
        <v>16</v>
      </c>
      <c r="C7" s="4" t="s">
        <v>10</v>
      </c>
      <c r="D7" s="20" t="s">
        <v>12</v>
      </c>
      <c r="E7" s="20" t="s">
        <v>8</v>
      </c>
      <c r="F7" s="22" t="s">
        <v>14</v>
      </c>
      <c r="G7" s="22" t="s">
        <v>13</v>
      </c>
      <c r="H7" s="22" t="s">
        <v>9</v>
      </c>
      <c r="I7" s="33" t="s">
        <v>48</v>
      </c>
      <c r="J7" s="33" t="s">
        <v>49</v>
      </c>
      <c r="K7" s="29" t="s">
        <v>41</v>
      </c>
    </row>
    <row r="8" spans="1:11" x14ac:dyDescent="0.25">
      <c r="A8" s="5">
        <v>1</v>
      </c>
      <c r="B8" s="28" t="s">
        <v>24</v>
      </c>
      <c r="C8" s="34">
        <f>BPU!C8</f>
        <v>0</v>
      </c>
      <c r="D8" s="26">
        <f>BPU!D8</f>
        <v>0</v>
      </c>
      <c r="E8" s="21" t="s">
        <v>36</v>
      </c>
      <c r="F8" s="26">
        <f>BPU!F8</f>
        <v>0</v>
      </c>
      <c r="G8" s="34">
        <f>BPU!G8</f>
        <v>0</v>
      </c>
      <c r="H8" s="26">
        <f>BPU!H8</f>
        <v>0</v>
      </c>
      <c r="I8" s="36">
        <v>122930</v>
      </c>
      <c r="J8" s="35">
        <f>F8*I8</f>
        <v>0</v>
      </c>
      <c r="K8" s="25" t="s">
        <v>42</v>
      </c>
    </row>
    <row r="9" spans="1:11" x14ac:dyDescent="0.25">
      <c r="A9" s="5">
        <v>2</v>
      </c>
      <c r="B9" s="28" t="s">
        <v>25</v>
      </c>
      <c r="C9" s="34">
        <f>BPU!C9</f>
        <v>0</v>
      </c>
      <c r="D9" s="26">
        <f>BPU!D9</f>
        <v>0</v>
      </c>
      <c r="E9" s="21" t="s">
        <v>36</v>
      </c>
      <c r="F9" s="26">
        <f>BPU!F9</f>
        <v>0</v>
      </c>
      <c r="G9" s="34">
        <f>BPU!G9</f>
        <v>0</v>
      </c>
      <c r="H9" s="26">
        <f>BPU!H9</f>
        <v>0</v>
      </c>
      <c r="I9" s="36">
        <v>21995</v>
      </c>
      <c r="J9" s="35">
        <f t="shared" ref="J9:J27" si="0">F9*I9</f>
        <v>0</v>
      </c>
      <c r="K9" s="25"/>
    </row>
    <row r="10" spans="1:11" x14ac:dyDescent="0.25">
      <c r="A10" s="5">
        <v>3</v>
      </c>
      <c r="B10" s="28" t="s">
        <v>26</v>
      </c>
      <c r="C10" s="34">
        <f>BPU!C10</f>
        <v>0</v>
      </c>
      <c r="D10" s="26">
        <f>BPU!D10</f>
        <v>0</v>
      </c>
      <c r="E10" s="21" t="s">
        <v>36</v>
      </c>
      <c r="F10" s="26">
        <f>BPU!F10</f>
        <v>0</v>
      </c>
      <c r="G10" s="34">
        <f>BPU!G10</f>
        <v>0</v>
      </c>
      <c r="H10" s="26">
        <f>BPU!H10</f>
        <v>0</v>
      </c>
      <c r="I10" s="36">
        <v>4160</v>
      </c>
      <c r="J10" s="35">
        <f t="shared" si="0"/>
        <v>0</v>
      </c>
      <c r="K10" s="25"/>
    </row>
    <row r="11" spans="1:11" x14ac:dyDescent="0.25">
      <c r="A11" s="5">
        <v>4</v>
      </c>
      <c r="B11" s="27" t="s">
        <v>19</v>
      </c>
      <c r="C11" s="34">
        <f>BPU!C11</f>
        <v>0</v>
      </c>
      <c r="D11" s="26">
        <f>BPU!D11</f>
        <v>0</v>
      </c>
      <c r="E11" s="21" t="s">
        <v>36</v>
      </c>
      <c r="F11" s="26">
        <f>BPU!F11</f>
        <v>0</v>
      </c>
      <c r="G11" s="34">
        <f>BPU!G11</f>
        <v>0</v>
      </c>
      <c r="H11" s="26">
        <f>BPU!H11</f>
        <v>0</v>
      </c>
      <c r="I11" s="36">
        <v>4344</v>
      </c>
      <c r="J11" s="35">
        <f t="shared" si="0"/>
        <v>0</v>
      </c>
      <c r="K11" s="25"/>
    </row>
    <row r="12" spans="1:11" x14ac:dyDescent="0.25">
      <c r="A12" s="5">
        <v>5</v>
      </c>
      <c r="B12" s="28" t="s">
        <v>27</v>
      </c>
      <c r="C12" s="34">
        <f>BPU!C12</f>
        <v>0</v>
      </c>
      <c r="D12" s="26">
        <f>BPU!D12</f>
        <v>0</v>
      </c>
      <c r="E12" s="21" t="s">
        <v>36</v>
      </c>
      <c r="F12" s="26">
        <f>BPU!F12</f>
        <v>0</v>
      </c>
      <c r="G12" s="34">
        <f>BPU!G12</f>
        <v>0</v>
      </c>
      <c r="H12" s="26">
        <f>BPU!H12</f>
        <v>0</v>
      </c>
      <c r="I12" s="36">
        <v>12705</v>
      </c>
      <c r="J12" s="35">
        <f t="shared" si="0"/>
        <v>0</v>
      </c>
      <c r="K12" s="25"/>
    </row>
    <row r="13" spans="1:11" x14ac:dyDescent="0.25">
      <c r="A13" s="5">
        <v>6</v>
      </c>
      <c r="B13" s="28" t="s">
        <v>28</v>
      </c>
      <c r="C13" s="34">
        <f>BPU!C13</f>
        <v>0</v>
      </c>
      <c r="D13" s="26">
        <f>BPU!D13</f>
        <v>0</v>
      </c>
      <c r="E13" s="21" t="s">
        <v>36</v>
      </c>
      <c r="F13" s="26">
        <f>BPU!F13</f>
        <v>0</v>
      </c>
      <c r="G13" s="34">
        <f>BPU!G13</f>
        <v>0</v>
      </c>
      <c r="H13" s="26">
        <f>BPU!H13</f>
        <v>0</v>
      </c>
      <c r="I13" s="36">
        <v>12705</v>
      </c>
      <c r="J13" s="35">
        <f t="shared" si="0"/>
        <v>0</v>
      </c>
      <c r="K13" s="25"/>
    </row>
    <row r="14" spans="1:11" x14ac:dyDescent="0.25">
      <c r="A14" s="5">
        <v>7</v>
      </c>
      <c r="B14" s="28" t="s">
        <v>29</v>
      </c>
      <c r="C14" s="34">
        <f>BPU!C14</f>
        <v>0</v>
      </c>
      <c r="D14" s="26">
        <f>BPU!D14</f>
        <v>0</v>
      </c>
      <c r="E14" s="21" t="s">
        <v>36</v>
      </c>
      <c r="F14" s="26">
        <f>BPU!F14</f>
        <v>0</v>
      </c>
      <c r="G14" s="34">
        <f>BPU!G14</f>
        <v>0</v>
      </c>
      <c r="H14" s="26">
        <f>BPU!H14</f>
        <v>0</v>
      </c>
      <c r="I14" s="36">
        <v>12557</v>
      </c>
      <c r="J14" s="35">
        <f t="shared" si="0"/>
        <v>0</v>
      </c>
      <c r="K14" s="25"/>
    </row>
    <row r="15" spans="1:11" x14ac:dyDescent="0.25">
      <c r="A15" s="5">
        <v>8</v>
      </c>
      <c r="B15" s="27" t="s">
        <v>20</v>
      </c>
      <c r="C15" s="34">
        <f>BPU!C15</f>
        <v>0</v>
      </c>
      <c r="D15" s="26">
        <f>BPU!D15</f>
        <v>0</v>
      </c>
      <c r="E15" s="21" t="s">
        <v>36</v>
      </c>
      <c r="F15" s="26">
        <f>BPU!F15</f>
        <v>0</v>
      </c>
      <c r="G15" s="34">
        <f>BPU!G15</f>
        <v>0</v>
      </c>
      <c r="H15" s="26">
        <f>BPU!H15</f>
        <v>0</v>
      </c>
      <c r="I15" s="36">
        <v>135</v>
      </c>
      <c r="J15" s="35">
        <f t="shared" si="0"/>
        <v>0</v>
      </c>
      <c r="K15" s="25" t="s">
        <v>42</v>
      </c>
    </row>
    <row r="16" spans="1:11" x14ac:dyDescent="0.25">
      <c r="A16" s="5">
        <v>9</v>
      </c>
      <c r="B16" s="27" t="s">
        <v>21</v>
      </c>
      <c r="C16" s="34">
        <f>BPU!C16</f>
        <v>0</v>
      </c>
      <c r="D16" s="26">
        <f>BPU!D16</f>
        <v>0</v>
      </c>
      <c r="E16" s="21" t="s">
        <v>36</v>
      </c>
      <c r="F16" s="26">
        <f>BPU!F16</f>
        <v>0</v>
      </c>
      <c r="G16" s="34">
        <f>BPU!G16</f>
        <v>0</v>
      </c>
      <c r="H16" s="26">
        <f>BPU!H16</f>
        <v>0</v>
      </c>
      <c r="I16" s="36">
        <v>353</v>
      </c>
      <c r="J16" s="35">
        <f t="shared" si="0"/>
        <v>0</v>
      </c>
      <c r="K16" s="25" t="s">
        <v>42</v>
      </c>
    </row>
    <row r="17" spans="1:11" x14ac:dyDescent="0.25">
      <c r="A17" s="5">
        <v>10</v>
      </c>
      <c r="B17" s="28" t="s">
        <v>39</v>
      </c>
      <c r="C17" s="34">
        <f>BPU!C17</f>
        <v>0</v>
      </c>
      <c r="D17" s="26">
        <f>BPU!D17</f>
        <v>0</v>
      </c>
      <c r="E17" s="21" t="s">
        <v>36</v>
      </c>
      <c r="F17" s="26">
        <f>BPU!F17</f>
        <v>0</v>
      </c>
      <c r="G17" s="34">
        <f>BPU!G17</f>
        <v>0</v>
      </c>
      <c r="H17" s="26">
        <f>BPU!H17</f>
        <v>0</v>
      </c>
      <c r="I17" s="36">
        <v>522</v>
      </c>
      <c r="J17" s="35">
        <f t="shared" si="0"/>
        <v>0</v>
      </c>
      <c r="K17" s="25" t="s">
        <v>42</v>
      </c>
    </row>
    <row r="18" spans="1:11" x14ac:dyDescent="0.25">
      <c r="A18" s="5">
        <v>11</v>
      </c>
      <c r="B18" s="28" t="s">
        <v>30</v>
      </c>
      <c r="C18" s="34">
        <f>BPU!C18</f>
        <v>0</v>
      </c>
      <c r="D18" s="26">
        <f>BPU!D18</f>
        <v>0</v>
      </c>
      <c r="E18" s="21" t="s">
        <v>36</v>
      </c>
      <c r="F18" s="26">
        <f>BPU!F18</f>
        <v>0</v>
      </c>
      <c r="G18" s="34">
        <f>BPU!G18</f>
        <v>0</v>
      </c>
      <c r="H18" s="26">
        <f>BPU!H18</f>
        <v>0</v>
      </c>
      <c r="I18" s="36">
        <v>39</v>
      </c>
      <c r="J18" s="35">
        <f t="shared" si="0"/>
        <v>0</v>
      </c>
      <c r="K18" s="25" t="s">
        <v>42</v>
      </c>
    </row>
    <row r="19" spans="1:11" x14ac:dyDescent="0.25">
      <c r="A19" s="5">
        <v>12</v>
      </c>
      <c r="B19" s="28" t="s">
        <v>31</v>
      </c>
      <c r="C19" s="34">
        <f>BPU!C19</f>
        <v>0</v>
      </c>
      <c r="D19" s="26">
        <f>BPU!D19</f>
        <v>0</v>
      </c>
      <c r="E19" s="21" t="s">
        <v>36</v>
      </c>
      <c r="F19" s="26">
        <f>BPU!F19</f>
        <v>0</v>
      </c>
      <c r="G19" s="34">
        <f>BPU!G19</f>
        <v>0</v>
      </c>
      <c r="H19" s="26">
        <f>BPU!H19</f>
        <v>0</v>
      </c>
      <c r="I19" s="36">
        <v>460</v>
      </c>
      <c r="J19" s="35">
        <f t="shared" si="0"/>
        <v>0</v>
      </c>
      <c r="K19" s="25"/>
    </row>
    <row r="20" spans="1:11" x14ac:dyDescent="0.25">
      <c r="A20" s="5">
        <v>13</v>
      </c>
      <c r="B20" s="27" t="s">
        <v>22</v>
      </c>
      <c r="C20" s="34">
        <f>BPU!C20</f>
        <v>0</v>
      </c>
      <c r="D20" s="26">
        <f>BPU!D20</f>
        <v>0</v>
      </c>
      <c r="E20" s="21" t="s">
        <v>36</v>
      </c>
      <c r="F20" s="26">
        <f>BPU!F20</f>
        <v>0</v>
      </c>
      <c r="G20" s="34">
        <f>BPU!G20</f>
        <v>0</v>
      </c>
      <c r="H20" s="26">
        <f>BPU!H20</f>
        <v>0</v>
      </c>
      <c r="I20" s="36">
        <v>5859</v>
      </c>
      <c r="J20" s="35">
        <f t="shared" si="0"/>
        <v>0</v>
      </c>
      <c r="K20" s="25"/>
    </row>
    <row r="21" spans="1:11" x14ac:dyDescent="0.25">
      <c r="A21" s="5">
        <v>14</v>
      </c>
      <c r="B21" s="28" t="s">
        <v>32</v>
      </c>
      <c r="C21" s="34">
        <f>BPU!C21</f>
        <v>0</v>
      </c>
      <c r="D21" s="26">
        <f>BPU!D21</f>
        <v>0</v>
      </c>
      <c r="E21" s="21" t="s">
        <v>36</v>
      </c>
      <c r="F21" s="26">
        <f>BPU!F21</f>
        <v>0</v>
      </c>
      <c r="G21" s="34">
        <f>BPU!G21</f>
        <v>0</v>
      </c>
      <c r="H21" s="26">
        <f>BPU!H21</f>
        <v>0</v>
      </c>
      <c r="I21" s="36">
        <v>50</v>
      </c>
      <c r="J21" s="35">
        <f t="shared" si="0"/>
        <v>0</v>
      </c>
      <c r="K21" s="25" t="s">
        <v>42</v>
      </c>
    </row>
    <row r="22" spans="1:11" x14ac:dyDescent="0.25">
      <c r="A22" s="5">
        <v>15</v>
      </c>
      <c r="B22" s="28" t="s">
        <v>33</v>
      </c>
      <c r="C22" s="34">
        <f>BPU!C22</f>
        <v>0</v>
      </c>
      <c r="D22" s="26">
        <f>BPU!D22</f>
        <v>0</v>
      </c>
      <c r="E22" s="21" t="s">
        <v>36</v>
      </c>
      <c r="F22" s="26">
        <f>BPU!F22</f>
        <v>0</v>
      </c>
      <c r="G22" s="34">
        <f>BPU!G22</f>
        <v>0</v>
      </c>
      <c r="H22" s="26">
        <f>BPU!H22</f>
        <v>0</v>
      </c>
      <c r="I22" s="36">
        <v>1323</v>
      </c>
      <c r="J22" s="35">
        <f t="shared" si="0"/>
        <v>0</v>
      </c>
      <c r="K22" s="25"/>
    </row>
    <row r="23" spans="1:11" x14ac:dyDescent="0.25">
      <c r="A23" s="5">
        <v>16</v>
      </c>
      <c r="B23" s="27" t="s">
        <v>23</v>
      </c>
      <c r="C23" s="34">
        <f>BPU!C23</f>
        <v>0</v>
      </c>
      <c r="D23" s="26">
        <f>BPU!D23</f>
        <v>0</v>
      </c>
      <c r="E23" s="21" t="s">
        <v>36</v>
      </c>
      <c r="F23" s="26">
        <f>BPU!F23</f>
        <v>0</v>
      </c>
      <c r="G23" s="34">
        <f>BPU!G23</f>
        <v>0</v>
      </c>
      <c r="H23" s="26">
        <f>BPU!H23</f>
        <v>0</v>
      </c>
      <c r="I23" s="36">
        <v>812</v>
      </c>
      <c r="J23" s="35">
        <f t="shared" si="0"/>
        <v>0</v>
      </c>
      <c r="K23" s="25"/>
    </row>
    <row r="24" spans="1:11" x14ac:dyDescent="0.25">
      <c r="A24" s="5">
        <v>17</v>
      </c>
      <c r="B24" s="28" t="s">
        <v>34</v>
      </c>
      <c r="C24" s="34">
        <f>BPU!C24</f>
        <v>0</v>
      </c>
      <c r="D24" s="26">
        <f>BPU!D24</f>
        <v>0</v>
      </c>
      <c r="E24" s="21" t="s">
        <v>36</v>
      </c>
      <c r="F24" s="26">
        <f>BPU!F24</f>
        <v>0</v>
      </c>
      <c r="G24" s="34">
        <f>BPU!G24</f>
        <v>0</v>
      </c>
      <c r="H24" s="26">
        <f>BPU!H24</f>
        <v>0</v>
      </c>
      <c r="I24" s="36">
        <v>300</v>
      </c>
      <c r="J24" s="35">
        <f t="shared" si="0"/>
        <v>0</v>
      </c>
      <c r="K24" s="25" t="s">
        <v>42</v>
      </c>
    </row>
    <row r="25" spans="1:11" x14ac:dyDescent="0.25">
      <c r="A25" s="5">
        <v>18</v>
      </c>
      <c r="B25" s="28" t="s">
        <v>46</v>
      </c>
      <c r="C25" s="34">
        <f>BPU!C25</f>
        <v>0</v>
      </c>
      <c r="D25" s="26">
        <f>BPU!D25</f>
        <v>0</v>
      </c>
      <c r="E25" s="21" t="s">
        <v>36</v>
      </c>
      <c r="F25" s="26">
        <f>BPU!F25</f>
        <v>0</v>
      </c>
      <c r="G25" s="34">
        <f>BPU!G25</f>
        <v>0</v>
      </c>
      <c r="H25" s="26">
        <f>BPU!H25</f>
        <v>0</v>
      </c>
      <c r="I25" s="36">
        <v>400</v>
      </c>
      <c r="J25" s="35">
        <f t="shared" si="0"/>
        <v>0</v>
      </c>
      <c r="K25" s="25" t="s">
        <v>42</v>
      </c>
    </row>
    <row r="26" spans="1:11" x14ac:dyDescent="0.25">
      <c r="A26" s="5">
        <v>19</v>
      </c>
      <c r="B26" s="28" t="s">
        <v>47</v>
      </c>
      <c r="C26" s="34">
        <f>BPU!C26</f>
        <v>0</v>
      </c>
      <c r="D26" s="26">
        <f>BPU!D26</f>
        <v>0</v>
      </c>
      <c r="E26" s="21" t="s">
        <v>36</v>
      </c>
      <c r="F26" s="26">
        <f>BPU!F26</f>
        <v>0</v>
      </c>
      <c r="G26" s="34">
        <f>BPU!G26</f>
        <v>0</v>
      </c>
      <c r="H26" s="26">
        <f>BPU!H26</f>
        <v>0</v>
      </c>
      <c r="I26" s="36">
        <v>20</v>
      </c>
      <c r="J26" s="35">
        <f t="shared" si="0"/>
        <v>0</v>
      </c>
      <c r="K26" s="25" t="s">
        <v>42</v>
      </c>
    </row>
    <row r="27" spans="1:11" x14ac:dyDescent="0.25">
      <c r="A27" s="5">
        <v>20</v>
      </c>
      <c r="B27" s="28" t="s">
        <v>35</v>
      </c>
      <c r="C27" s="34">
        <f>BPU!C27</f>
        <v>0</v>
      </c>
      <c r="D27" s="26">
        <f>BPU!D27</f>
        <v>0</v>
      </c>
      <c r="E27" s="21" t="s">
        <v>36</v>
      </c>
      <c r="F27" s="26">
        <f>BPU!F27</f>
        <v>0</v>
      </c>
      <c r="G27" s="34">
        <f>BPU!G27</f>
        <v>0</v>
      </c>
      <c r="H27" s="26">
        <f>BPU!H27</f>
        <v>0</v>
      </c>
      <c r="I27" s="36">
        <v>20</v>
      </c>
      <c r="J27" s="35">
        <f t="shared" si="0"/>
        <v>0</v>
      </c>
      <c r="K27" s="25"/>
    </row>
    <row r="28" spans="1:11" x14ac:dyDescent="0.25">
      <c r="E28"/>
      <c r="F28"/>
    </row>
    <row r="29" spans="1:11" x14ac:dyDescent="0.25">
      <c r="E29"/>
      <c r="F29"/>
    </row>
    <row r="30" spans="1:11" x14ac:dyDescent="0.25">
      <c r="E30"/>
      <c r="F30"/>
    </row>
    <row r="31" spans="1:11" x14ac:dyDescent="0.25">
      <c r="E31"/>
      <c r="F31"/>
    </row>
    <row r="32" spans="1:11"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sheetData>
  <autoFilter ref="A7:K24" xr:uid="{00000000-0001-0000-0300-000000000000}">
    <sortState xmlns:xlrd2="http://schemas.microsoft.com/office/spreadsheetml/2017/richdata2" ref="A8:K24">
      <sortCondition sortBy="fontColor" ref="B7:B24" dxfId="4"/>
    </sortState>
  </autoFilter>
  <mergeCells count="2">
    <mergeCell ref="A4:B4"/>
    <mergeCell ref="C5:G5"/>
  </mergeCells>
  <conditionalFormatting sqref="B8:B25">
    <cfRule type="cellIs" dxfId="1" priority="3" operator="equal">
      <formula>"(vide)"</formula>
    </cfRule>
  </conditionalFormatting>
  <conditionalFormatting sqref="C8:I27">
    <cfRule type="cellIs" dxfId="0" priority="1"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4"/>
  <sheetViews>
    <sheetView workbookViewId="0">
      <selection activeCell="A8" sqref="A8"/>
    </sheetView>
  </sheetViews>
  <sheetFormatPr baseColWidth="10" defaultRowHeight="15" x14ac:dyDescent="0.25"/>
  <sheetData>
    <row r="3" spans="1:1" x14ac:dyDescent="0.25">
      <c r="A3" t="s">
        <v>0</v>
      </c>
    </row>
    <row r="4" spans="1:1" x14ac:dyDescent="0.25">
      <c r="A4"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Consignes </vt:lpstr>
      <vt:lpstr>Remise</vt:lpstr>
      <vt:lpstr>BPU</vt:lpstr>
      <vt:lpstr>DQE</vt: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LECOURT</dc:creator>
  <cp:lastModifiedBy>Diouf Pape Demba (M.)</cp:lastModifiedBy>
  <cp:lastPrinted>2024-07-12T12:49:23Z</cp:lastPrinted>
  <dcterms:created xsi:type="dcterms:W3CDTF">2024-02-06T09:04:25Z</dcterms:created>
  <dcterms:modified xsi:type="dcterms:W3CDTF">2026-03-06T08:16:41Z</dcterms:modified>
</cp:coreProperties>
</file>